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Sheet1!$C$3:$J$14</definedName>
    <definedName name="_xlnm.Criteria" localSheetId="0">Sheet1!$A$22:$A$23</definedName>
    <definedName name="_xlnm.Extract" localSheetId="0">Sheet1!$I$20:$P$20</definedName>
  </definedNames>
  <calcPr calcId="144525"/>
</workbook>
</file>

<file path=xl/calcChain.xml><?xml version="1.0" encoding="utf-8"?>
<calcChain xmlns="http://schemas.openxmlformats.org/spreadsheetml/2006/main">
  <c r="H6" i="1" l="1"/>
  <c r="I6" i="1" s="1"/>
  <c r="H7" i="1"/>
  <c r="I7" i="1" s="1"/>
  <c r="H8" i="1"/>
  <c r="I8" i="1" s="1"/>
  <c r="J4" i="1"/>
  <c r="H4" i="1" s="1"/>
  <c r="I4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5" i="1"/>
  <c r="I5" i="1" s="1"/>
  <c r="F5" i="1"/>
  <c r="F6" i="1"/>
  <c r="F7" i="1"/>
  <c r="F8" i="1"/>
  <c r="F9" i="1"/>
  <c r="F10" i="1"/>
  <c r="F11" i="1"/>
  <c r="F12" i="1"/>
  <c r="F13" i="1"/>
  <c r="F14" i="1"/>
  <c r="F4" i="1"/>
  <c r="E5" i="1"/>
  <c r="E6" i="1"/>
  <c r="E7" i="1"/>
  <c r="E8" i="1"/>
  <c r="E9" i="1"/>
  <c r="E10" i="1"/>
  <c r="E11" i="1"/>
  <c r="E12" i="1"/>
  <c r="E13" i="1"/>
  <c r="E14" i="1"/>
  <c r="E4" i="1"/>
  <c r="A23" i="1" s="1"/>
</calcChain>
</file>

<file path=xl/sharedStrings.xml><?xml version="1.0" encoding="utf-8"?>
<sst xmlns="http://schemas.openxmlformats.org/spreadsheetml/2006/main" count="56" uniqueCount="40">
  <si>
    <t>BẢNG TÍNH NHẬP XUẤT</t>
  </si>
  <si>
    <t>Bảng 1</t>
  </si>
  <si>
    <t>Mã hàng</t>
  </si>
  <si>
    <t xml:space="preserve">Tên hàng </t>
  </si>
  <si>
    <t>Đơn vị tính</t>
  </si>
  <si>
    <t>Số lượng</t>
  </si>
  <si>
    <t>Thành tiền</t>
  </si>
  <si>
    <t>Thuế</t>
  </si>
  <si>
    <t>TL05S</t>
  </si>
  <si>
    <t>BE07L</t>
  </si>
  <si>
    <t>RU08L</t>
  </si>
  <si>
    <t>STT</t>
  </si>
  <si>
    <t>TL18L</t>
  </si>
  <si>
    <t>RU15S</t>
  </si>
  <si>
    <t>CF15S</t>
  </si>
  <si>
    <t>CF28L</t>
  </si>
  <si>
    <t>TL27S</t>
  </si>
  <si>
    <t>BE17S</t>
  </si>
  <si>
    <t>RU30L</t>
  </si>
  <si>
    <t>CF08S</t>
  </si>
  <si>
    <t>Bảng 2</t>
  </si>
  <si>
    <t>Tên hàng</t>
  </si>
  <si>
    <t>đơn giá</t>
  </si>
  <si>
    <t>Giá bán sỉ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</si>
  <si>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</si>
  <si>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</si>
  <si>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</si>
  <si>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</si>
  <si>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</si>
  <si>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</si>
  <si>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</si>
  <si>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</si>
  <si>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</si>
  <si>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 xml:space="preserve">Thùng </t>
  </si>
  <si>
    <t>Chai</t>
  </si>
  <si>
    <t>Kilogram</t>
  </si>
  <si>
    <t>Cây</t>
  </si>
  <si>
    <t>Đơn giá</t>
  </si>
  <si>
    <t>Câu 6</t>
  </si>
  <si>
    <t>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</si>
</sst>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000"/>
    <numFmt numFmtId="165" formatCode="00\ 000\ &quot;VNĐ&quot;"/>
    <numFmt numFmtId="166" formatCode="#\ ##0\ &quot;VNĐ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Fill="1" applyBorder="1"/>
    <xf numFmtId="0" fontId="3" fillId="0" borderId="0" xfId="0" applyFont="1"/>
    <xf numFmtId="164" fontId="2" fillId="0" borderId="1" xfId="0" applyNumberFormat="1" applyFont="1" applyBorder="1"/>
    <xf numFmtId="165" fontId="1" fillId="0" borderId="1" xfId="0" applyNumberFormat="1" applyFont="1" applyBorder="1"/>
    <xf numFmtId="165" fontId="0" fillId="0" borderId="1" xfId="0" applyNumberFormat="1" applyBorder="1"/>
    <xf numFmtId="166" fontId="0" fillId="0" borderId="1" xfId="0" applyNumberFormat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D1" workbookViewId="0">
      <selection activeCell="I20" sqref="I20:P20"/>
    </sheetView>
  </sheetViews>
  <sheetFormatPr defaultRowHeight="15" x14ac:dyDescent="0.25"/>
  <cols>
    <col min="1" max="1" width="16.42578125" customWidth="1"/>
    <col min="2" max="2" width="16.85546875" customWidth="1"/>
    <col min="3" max="3" width="15.28515625" customWidth="1"/>
    <col min="4" max="4" width="15.140625" customWidth="1"/>
    <col min="5" max="5" width="18.85546875" customWidth="1"/>
    <col min="6" max="6" width="15.42578125" customWidth="1"/>
    <col min="7" max="7" width="15" customWidth="1"/>
    <col min="8" max="8" width="17" customWidth="1"/>
    <col min="9" max="9" width="10.140625" customWidth="1"/>
    <col min="10" max="10" width="12.85546875" bestFit="1" customWidth="1"/>
    <col min="12" max="12" width="15.42578125" customWidth="1"/>
    <col min="14" max="14" width="19.5703125" customWidth="1"/>
    <col min="15" max="15" width="14.42578125" customWidth="1"/>
    <col min="16" max="16" width="13.85546875" customWidth="1"/>
  </cols>
  <sheetData>
    <row r="1" spans="1:10" ht="16.5" x14ac:dyDescent="0.25">
      <c r="A1" s="2"/>
      <c r="B1" s="2"/>
      <c r="C1" s="2"/>
      <c r="D1" s="2"/>
      <c r="E1" s="2" t="s">
        <v>0</v>
      </c>
      <c r="F1" s="2"/>
      <c r="G1" s="2"/>
      <c r="H1" s="2"/>
      <c r="I1" s="2"/>
      <c r="J1" s="1"/>
    </row>
    <row r="2" spans="1:10" ht="16.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1"/>
    </row>
    <row r="3" spans="1:10" ht="16.5" x14ac:dyDescent="0.25">
      <c r="A3" s="2"/>
      <c r="B3" s="2"/>
      <c r="C3" s="10" t="s">
        <v>11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37</v>
      </c>
    </row>
    <row r="4" spans="1:10" ht="16.5" x14ac:dyDescent="0.25">
      <c r="A4" s="2"/>
      <c r="B4" s="2"/>
      <c r="C4" s="6">
        <v>2</v>
      </c>
      <c r="D4" s="3" t="s">
        <v>9</v>
      </c>
      <c r="E4" s="3" t="str">
        <f>VLOOKUP(LEFT(D4,2),$A$17:$C$20,2,0)</f>
        <v>Bear</v>
      </c>
      <c r="F4" s="3" t="str">
        <f>VLOOKUP(LEFT(D4,2),$A$17:$C$20,3,0)</f>
        <v xml:space="preserve">Thùng </v>
      </c>
      <c r="G4" s="3">
        <v>15</v>
      </c>
      <c r="H4" s="3">
        <f>G4*J4</f>
        <v>2100000</v>
      </c>
      <c r="I4" s="3">
        <f>H4*IF(RIGHT(D4,1)="S",95%,IF(RIGHT(D4,1)="L",90%))</f>
        <v>1890000</v>
      </c>
      <c r="J4" s="7">
        <f>VLOOKUP(RIGHT(D4,1),$A$17:$E$20,IF(RIGHT(D4,1)="L",5,4),1)</f>
        <v>140000</v>
      </c>
    </row>
    <row r="5" spans="1:10" ht="16.5" x14ac:dyDescent="0.25">
      <c r="A5" s="2"/>
      <c r="B5" s="2"/>
      <c r="C5" s="6">
        <v>9</v>
      </c>
      <c r="D5" s="3" t="s">
        <v>17</v>
      </c>
      <c r="E5" s="3" t="str">
        <f t="shared" ref="E5:E14" si="0">VLOOKUP(LEFT(D5,2),$A$17:$C$20,2,0)</f>
        <v>Bear</v>
      </c>
      <c r="F5" s="3" t="str">
        <f t="shared" ref="F5:F14" si="1">VLOOKUP(LEFT(D5,2),$A$17:$C$20,3,0)</f>
        <v xml:space="preserve">Thùng </v>
      </c>
      <c r="G5" s="3">
        <v>10</v>
      </c>
      <c r="H5" s="3">
        <f>G5*J5</f>
        <v>1200000</v>
      </c>
      <c r="I5" s="3">
        <f>H5*IF(RIGHT(D5,1)="S",95%,IF(RIGHT(D5,1)="L",90%))</f>
        <v>1140000</v>
      </c>
      <c r="J5" s="8">
        <v>120000</v>
      </c>
    </row>
    <row r="6" spans="1:10" ht="16.5" x14ac:dyDescent="0.25">
      <c r="A6" s="2"/>
      <c r="B6" s="2"/>
      <c r="C6" s="6">
        <v>11</v>
      </c>
      <c r="D6" s="3" t="s">
        <v>19</v>
      </c>
      <c r="E6" s="3" t="str">
        <f t="shared" si="0"/>
        <v>Cà phê</v>
      </c>
      <c r="F6" s="3" t="str">
        <f t="shared" si="1"/>
        <v>Kilogram</v>
      </c>
      <c r="G6" s="3">
        <v>16</v>
      </c>
      <c r="H6" s="3">
        <f t="shared" ref="H6:H14" si="2">G6*J6</f>
        <v>1280000</v>
      </c>
      <c r="I6" s="3">
        <f t="shared" ref="I6:I14" si="3">H6*IF(RIGHT(D6,1)="S",95%,IF(RIGHT(D6,1)="L",90%))</f>
        <v>1216000</v>
      </c>
      <c r="J6" s="8">
        <v>80000</v>
      </c>
    </row>
    <row r="7" spans="1:10" ht="16.5" x14ac:dyDescent="0.25">
      <c r="A7" s="2"/>
      <c r="B7" s="2"/>
      <c r="C7" s="6">
        <v>6</v>
      </c>
      <c r="D7" s="3" t="s">
        <v>14</v>
      </c>
      <c r="E7" s="3" t="str">
        <f t="shared" si="0"/>
        <v>Cà phê</v>
      </c>
      <c r="F7" s="3" t="str">
        <f t="shared" si="1"/>
        <v>Kilogram</v>
      </c>
      <c r="G7" s="3">
        <v>15</v>
      </c>
      <c r="H7" s="3">
        <f t="shared" si="2"/>
        <v>1200000</v>
      </c>
      <c r="I7" s="3">
        <f t="shared" si="3"/>
        <v>1140000</v>
      </c>
      <c r="J7" s="8">
        <v>80000</v>
      </c>
    </row>
    <row r="8" spans="1:10" ht="16.5" x14ac:dyDescent="0.25">
      <c r="A8" s="2"/>
      <c r="B8" s="2"/>
      <c r="C8" s="6">
        <v>7</v>
      </c>
      <c r="D8" s="3" t="s">
        <v>15</v>
      </c>
      <c r="E8" s="3" t="str">
        <f t="shared" si="0"/>
        <v>Cà phê</v>
      </c>
      <c r="F8" s="3" t="str">
        <f t="shared" si="1"/>
        <v>Kilogram</v>
      </c>
      <c r="G8" s="3">
        <v>12</v>
      </c>
      <c r="H8" s="3">
        <f t="shared" si="2"/>
        <v>1080000</v>
      </c>
      <c r="I8" s="3">
        <f t="shared" si="3"/>
        <v>972000</v>
      </c>
      <c r="J8" s="8">
        <v>90000</v>
      </c>
    </row>
    <row r="9" spans="1:10" ht="16.5" x14ac:dyDescent="0.25">
      <c r="A9" s="2"/>
      <c r="B9" s="2"/>
      <c r="C9" s="6">
        <v>4</v>
      </c>
      <c r="D9" s="3" t="s">
        <v>10</v>
      </c>
      <c r="E9" s="3" t="str">
        <f t="shared" si="0"/>
        <v>Rượu</v>
      </c>
      <c r="F9" s="3" t="str">
        <f t="shared" si="1"/>
        <v>Chai</v>
      </c>
      <c r="G9" s="3">
        <v>50</v>
      </c>
      <c r="H9" s="3">
        <f t="shared" si="2"/>
        <v>1500000</v>
      </c>
      <c r="I9" s="3">
        <f t="shared" si="3"/>
        <v>1350000</v>
      </c>
      <c r="J9" s="8">
        <v>30000</v>
      </c>
    </row>
    <row r="10" spans="1:10" ht="16.5" x14ac:dyDescent="0.25">
      <c r="A10" s="2"/>
      <c r="B10" s="2"/>
      <c r="C10" s="6">
        <v>5</v>
      </c>
      <c r="D10" s="3" t="s">
        <v>13</v>
      </c>
      <c r="E10" s="3" t="str">
        <f t="shared" si="0"/>
        <v>Rượu</v>
      </c>
      <c r="F10" s="3" t="str">
        <f t="shared" si="1"/>
        <v>Chai</v>
      </c>
      <c r="G10" s="3">
        <v>25</v>
      </c>
      <c r="H10" s="3">
        <f t="shared" si="2"/>
        <v>625000</v>
      </c>
      <c r="I10" s="3">
        <f t="shared" si="3"/>
        <v>593750</v>
      </c>
      <c r="J10" s="8">
        <v>25000</v>
      </c>
    </row>
    <row r="11" spans="1:10" ht="16.5" x14ac:dyDescent="0.25">
      <c r="A11" s="2"/>
      <c r="B11" s="2"/>
      <c r="C11" s="6">
        <v>10</v>
      </c>
      <c r="D11" s="3" t="s">
        <v>18</v>
      </c>
      <c r="E11" s="3" t="str">
        <f t="shared" si="0"/>
        <v>Rượu</v>
      </c>
      <c r="F11" s="3" t="str">
        <f t="shared" si="1"/>
        <v>Chai</v>
      </c>
      <c r="G11" s="3">
        <v>14</v>
      </c>
      <c r="H11" s="3">
        <f t="shared" si="2"/>
        <v>420000</v>
      </c>
      <c r="I11" s="3">
        <f t="shared" si="3"/>
        <v>378000</v>
      </c>
      <c r="J11" s="8">
        <v>30000</v>
      </c>
    </row>
    <row r="12" spans="1:10" ht="16.5" x14ac:dyDescent="0.25">
      <c r="A12" s="2"/>
      <c r="B12" s="2"/>
      <c r="C12" s="6">
        <v>1</v>
      </c>
      <c r="D12" s="3" t="s">
        <v>8</v>
      </c>
      <c r="E12" s="3" t="str">
        <f t="shared" si="0"/>
        <v>Thuốc lá</v>
      </c>
      <c r="F12" s="3" t="str">
        <f t="shared" si="1"/>
        <v>Cây</v>
      </c>
      <c r="G12" s="3">
        <v>80</v>
      </c>
      <c r="H12" s="3">
        <f t="shared" si="2"/>
        <v>9600000</v>
      </c>
      <c r="I12" s="3">
        <f t="shared" si="3"/>
        <v>9120000</v>
      </c>
      <c r="J12" s="8">
        <v>120000</v>
      </c>
    </row>
    <row r="13" spans="1:10" ht="16.5" x14ac:dyDescent="0.25">
      <c r="A13" s="2"/>
      <c r="B13" s="2"/>
      <c r="C13" s="6">
        <v>3</v>
      </c>
      <c r="D13" s="3" t="s">
        <v>12</v>
      </c>
      <c r="E13" s="3" t="str">
        <f t="shared" si="0"/>
        <v>Thuốc lá</v>
      </c>
      <c r="F13" s="3" t="str">
        <f t="shared" si="1"/>
        <v>Cây</v>
      </c>
      <c r="G13" s="3">
        <v>30</v>
      </c>
      <c r="H13" s="3">
        <f t="shared" si="2"/>
        <v>4200000</v>
      </c>
      <c r="I13" s="3">
        <f t="shared" si="3"/>
        <v>3780000</v>
      </c>
      <c r="J13" s="8">
        <v>140000</v>
      </c>
    </row>
    <row r="14" spans="1:10" ht="16.5" x14ac:dyDescent="0.25">
      <c r="A14" s="2"/>
      <c r="B14" s="2"/>
      <c r="C14" s="6">
        <v>8</v>
      </c>
      <c r="D14" s="3" t="s">
        <v>16</v>
      </c>
      <c r="E14" s="3" t="str">
        <f t="shared" si="0"/>
        <v>Thuốc lá</v>
      </c>
      <c r="F14" s="3" t="str">
        <f t="shared" si="1"/>
        <v>Cây</v>
      </c>
      <c r="G14" s="3">
        <v>12</v>
      </c>
      <c r="H14" s="3">
        <f t="shared" si="2"/>
        <v>1440000</v>
      </c>
      <c r="I14" s="3">
        <f t="shared" si="3"/>
        <v>1368000</v>
      </c>
      <c r="J14" s="8">
        <v>120000</v>
      </c>
    </row>
    <row r="15" spans="1:10" ht="16.5" x14ac:dyDescent="0.25">
      <c r="A15" s="2" t="s">
        <v>20</v>
      </c>
      <c r="B15" s="2"/>
      <c r="C15" s="2"/>
      <c r="D15" s="4" t="s">
        <v>22</v>
      </c>
      <c r="E15" s="2"/>
      <c r="F15" s="2"/>
      <c r="G15" s="2"/>
      <c r="H15" s="2"/>
      <c r="I15" s="2"/>
      <c r="J15" s="1"/>
    </row>
    <row r="16" spans="1:10" ht="16.5" x14ac:dyDescent="0.25">
      <c r="A16" s="10" t="s">
        <v>2</v>
      </c>
      <c r="B16" s="10" t="s">
        <v>21</v>
      </c>
      <c r="C16" s="10" t="s">
        <v>4</v>
      </c>
      <c r="D16" s="10" t="s">
        <v>23</v>
      </c>
      <c r="E16" s="10" t="s">
        <v>24</v>
      </c>
      <c r="F16" s="2"/>
      <c r="G16" s="2"/>
      <c r="H16" s="2"/>
      <c r="I16" s="2"/>
      <c r="J16" s="1"/>
    </row>
    <row r="17" spans="1:16" ht="16.5" x14ac:dyDescent="0.25">
      <c r="A17" s="3" t="s">
        <v>25</v>
      </c>
      <c r="B17" s="3" t="s">
        <v>29</v>
      </c>
      <c r="C17" s="3" t="s">
        <v>33</v>
      </c>
      <c r="D17" s="3">
        <v>120000</v>
      </c>
      <c r="E17" s="3">
        <v>140000</v>
      </c>
      <c r="F17" s="2"/>
      <c r="G17" s="2"/>
      <c r="H17" s="2"/>
      <c r="I17" s="2"/>
      <c r="J17" s="1"/>
    </row>
    <row r="18" spans="1:16" ht="16.5" x14ac:dyDescent="0.25">
      <c r="A18" s="3" t="s">
        <v>26</v>
      </c>
      <c r="B18" s="3" t="s">
        <v>30</v>
      </c>
      <c r="C18" s="3" t="s">
        <v>34</v>
      </c>
      <c r="D18" s="3">
        <v>25000</v>
      </c>
      <c r="E18" s="3">
        <v>30000</v>
      </c>
      <c r="F18" s="2"/>
      <c r="G18" s="2"/>
      <c r="H18" s="2"/>
      <c r="I18" s="2" t="s">
        <v>38</v>
      </c>
      <c r="J18" s="1"/>
    </row>
    <row r="19" spans="1:16" ht="16.5" x14ac:dyDescent="0.25">
      <c r="A19" s="3" t="s">
        <v>27</v>
      </c>
      <c r="B19" s="3" t="s">
        <v>31</v>
      </c>
      <c r="C19" s="3" t="s">
        <v>35</v>
      </c>
      <c r="D19" s="3">
        <v>80000</v>
      </c>
      <c r="E19" s="3">
        <v>90000</v>
      </c>
      <c r="F19" s="2"/>
      <c r="G19" s="2"/>
      <c r="H19" s="2"/>
      <c r="I19" s="2"/>
      <c r="J19" s="1"/>
    </row>
    <row r="20" spans="1:16" ht="16.5" x14ac:dyDescent="0.25">
      <c r="A20" s="3" t="s">
        <v>28</v>
      </c>
      <c r="B20" s="3" t="s">
        <v>32</v>
      </c>
      <c r="C20" s="3" t="s">
        <v>36</v>
      </c>
      <c r="D20" s="3">
        <v>160000</v>
      </c>
      <c r="E20" s="3">
        <v>170000</v>
      </c>
      <c r="F20" s="2"/>
      <c r="G20" s="2"/>
      <c r="H20" s="2"/>
      <c r="I20" s="10" t="s">
        <v>11</v>
      </c>
      <c r="J20" s="10" t="s">
        <v>2</v>
      </c>
      <c r="K20" s="10" t="s">
        <v>3</v>
      </c>
      <c r="L20" s="10" t="s">
        <v>4</v>
      </c>
      <c r="M20" s="10" t="s">
        <v>5</v>
      </c>
      <c r="N20" s="10" t="s">
        <v>6</v>
      </c>
      <c r="O20" s="10" t="s">
        <v>7</v>
      </c>
      <c r="P20" s="11" t="s">
        <v>37</v>
      </c>
    </row>
    <row r="21" spans="1:16" ht="17.25" x14ac:dyDescent="0.3">
      <c r="A21" s="5"/>
      <c r="B21" s="5"/>
      <c r="C21" s="5"/>
      <c r="D21" s="5"/>
      <c r="E21" s="5"/>
      <c r="F21" s="5"/>
      <c r="G21" s="5"/>
      <c r="H21" s="5"/>
      <c r="I21" s="6">
        <v>1</v>
      </c>
      <c r="J21" s="3" t="s">
        <v>8</v>
      </c>
      <c r="K21" s="3" t="s">
        <v>32</v>
      </c>
      <c r="L21" s="3" t="s">
        <v>36</v>
      </c>
      <c r="M21" s="3">
        <v>80</v>
      </c>
      <c r="N21" s="3">
        <v>9600000</v>
      </c>
      <c r="O21" s="3">
        <v>9120000</v>
      </c>
      <c r="P21" s="9">
        <v>120000</v>
      </c>
    </row>
    <row r="22" spans="1:16" ht="17.25" x14ac:dyDescent="0.3">
      <c r="A22" s="5" t="s">
        <v>39</v>
      </c>
      <c r="B22" s="5"/>
      <c r="C22" s="5"/>
      <c r="D22" s="5"/>
      <c r="E22" s="5"/>
      <c r="I22" s="6">
        <v>8</v>
      </c>
      <c r="J22" s="3" t="s">
        <v>16</v>
      </c>
      <c r="K22" s="3" t="s">
        <v>32</v>
      </c>
      <c r="L22" s="3" t="s">
        <v>36</v>
      </c>
      <c r="M22" s="3">
        <v>12</v>
      </c>
      <c r="N22" s="3">
        <v>1440000</v>
      </c>
      <c r="O22" s="3">
        <v>1368000</v>
      </c>
      <c r="P22" s="9">
        <v>120000</v>
      </c>
    </row>
    <row r="23" spans="1:16" x14ac:dyDescent="0.25">
      <c r="A23" t="b">
        <f>AND(E4="Thuốc lá",RIGHT(D4,1)="S")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2020-09-10T02:45:23Z</dcterms:created>
  <dcterms:modified xsi:type="dcterms:W3CDTF">2020-09-10T04:16:01Z</dcterms:modified>
</cp:coreProperties>
</file>